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4" sheetId="2" r:id="rId1"/>
  </sheets>
  <definedNames>
    <definedName name="_xlnm.Print_Area" localSheetId="0">'2024'!$A$1:$E$55</definedName>
  </definedNames>
  <calcPr calcId="124519"/>
</workbook>
</file>

<file path=xl/calcChain.xml><?xml version="1.0" encoding="utf-8"?>
<calcChain xmlns="http://schemas.openxmlformats.org/spreadsheetml/2006/main">
  <c r="D30" i="2"/>
  <c r="C30"/>
  <c r="E15" l="1"/>
  <c r="E16"/>
  <c r="E17"/>
  <c r="E18"/>
  <c r="E20"/>
  <c r="E21"/>
  <c r="E22"/>
  <c r="E24"/>
  <c r="E25"/>
  <c r="E27"/>
  <c r="E28"/>
  <c r="E29"/>
  <c r="E31"/>
  <c r="E32"/>
  <c r="E33"/>
  <c r="E34"/>
  <c r="E35"/>
  <c r="E36"/>
  <c r="E38"/>
  <c r="E39"/>
  <c r="E40"/>
  <c r="E41"/>
  <c r="E42"/>
  <c r="E43"/>
  <c r="E44"/>
  <c r="E46"/>
  <c r="E47"/>
  <c r="E48"/>
  <c r="E49"/>
  <c r="E50"/>
  <c r="E51"/>
  <c r="E52"/>
  <c r="E53"/>
  <c r="E6"/>
  <c r="E7"/>
  <c r="E8"/>
  <c r="E9"/>
  <c r="E10"/>
  <c r="E11"/>
  <c r="E12"/>
  <c r="E14"/>
  <c r="D5"/>
  <c r="D45"/>
  <c r="C45"/>
  <c r="D37"/>
  <c r="C37"/>
  <c r="E45" l="1"/>
  <c r="E37"/>
  <c r="D26"/>
  <c r="C26"/>
  <c r="D23"/>
  <c r="C23"/>
  <c r="D19"/>
  <c r="C19"/>
  <c r="D13"/>
  <c r="C13"/>
  <c r="E23" l="1"/>
  <c r="E30"/>
  <c r="E26"/>
  <c r="E19"/>
  <c r="E13"/>
  <c r="C5"/>
  <c r="C55" l="1"/>
  <c r="E5"/>
  <c r="D55"/>
  <c r="E55" l="1"/>
</calcChain>
</file>

<file path=xl/sharedStrings.xml><?xml version="1.0" encoding="utf-8"?>
<sst xmlns="http://schemas.openxmlformats.org/spreadsheetml/2006/main" count="105" uniqueCount="105">
  <si>
    <t>0100000000</t>
  </si>
  <si>
    <t>0110000000</t>
  </si>
  <si>
    <t>0120000000</t>
  </si>
  <si>
    <t>0130000000</t>
  </si>
  <si>
    <t>0140000000</t>
  </si>
  <si>
    <t>0150000000</t>
  </si>
  <si>
    <t>0160000000</t>
  </si>
  <si>
    <t>0200000000</t>
  </si>
  <si>
    <t>0300000000</t>
  </si>
  <si>
    <t>0310000000</t>
  </si>
  <si>
    <t>0320000000</t>
  </si>
  <si>
    <t>0330000000</t>
  </si>
  <si>
    <t>0350000000</t>
  </si>
  <si>
    <t>0400000000</t>
  </si>
  <si>
    <t>0410000000</t>
  </si>
  <si>
    <t>0420000000</t>
  </si>
  <si>
    <t>0600000000</t>
  </si>
  <si>
    <t>0610000000</t>
  </si>
  <si>
    <t>0620000000</t>
  </si>
  <si>
    <t>0630000000</t>
  </si>
  <si>
    <t>0700000000</t>
  </si>
  <si>
    <t>0720000000</t>
  </si>
  <si>
    <t>0730000000</t>
  </si>
  <si>
    <t>0740000000</t>
  </si>
  <si>
    <t>0750000000</t>
  </si>
  <si>
    <t>0760000000</t>
  </si>
  <si>
    <t>0800000000</t>
  </si>
  <si>
    <t>0900000000</t>
  </si>
  <si>
    <t>0910000000</t>
  </si>
  <si>
    <t>1000000000</t>
  </si>
  <si>
    <t>1100000000</t>
  </si>
  <si>
    <t>1200000000</t>
  </si>
  <si>
    <t>1300000000</t>
  </si>
  <si>
    <t>1400000000</t>
  </si>
  <si>
    <t>1410000000</t>
  </si>
  <si>
    <t>1420000000</t>
  </si>
  <si>
    <t>1500000000</t>
  </si>
  <si>
    <t>1600000000</t>
  </si>
  <si>
    <t>1800000000</t>
  </si>
  <si>
    <t>1900000000</t>
  </si>
  <si>
    <t>Наименование</t>
  </si>
  <si>
    <t>Целевая статья</t>
  </si>
  <si>
    <t>ИТОГО РАСХОДОВ</t>
  </si>
  <si>
    <t>0920000000</t>
  </si>
  <si>
    <t>0500000000</t>
  </si>
  <si>
    <t>0520000000</t>
  </si>
  <si>
    <t>0550000000</t>
  </si>
  <si>
    <t>1700000000</t>
  </si>
  <si>
    <t>0340000000</t>
  </si>
  <si>
    <t xml:space="preserve">      Подпрограмма "Развитие дошкольного образования"</t>
  </si>
  <si>
    <t xml:space="preserve">      Подпрограмма "Развитие общего образования"</t>
  </si>
  <si>
    <t xml:space="preserve">      Подпрограмма "Развитие системы воспитания и дополнительного образования детей"</t>
  </si>
  <si>
    <t xml:space="preserve">      Подпрограмма"Создание условий для реализации муниципальной программы"</t>
  </si>
  <si>
    <t xml:space="preserve">      Подпрограмма "Детское и школьное питание"</t>
  </si>
  <si>
    <t xml:space="preserve">      Подпрогамма "Организация отдыха детей в каникулярное время"</t>
  </si>
  <si>
    <t xml:space="preserve">      Подпрограмма "Организация досуга и предоставление услуг организаций культуры"</t>
  </si>
  <si>
    <t xml:space="preserve">      Подпрограмма "Развитие библиотечного дела"</t>
  </si>
  <si>
    <t xml:space="preserve">      Подпрограмма "Развитие музейного дела"</t>
  </si>
  <si>
    <t xml:space="preserve">      Подпрограмма "Сохранение, использование и популяризация объектов культурного наследия"</t>
  </si>
  <si>
    <t xml:space="preserve">      Подпрограмма "Создание условий для реализации муниципальной программы"</t>
  </si>
  <si>
    <t xml:space="preserve">      Подпрограмма "Социальная поддержка семьи и детей"</t>
  </si>
  <si>
    <t xml:space="preserve">      Подпрограмма "Социальная поддержка старшего поколения, ветеранов и инвалидов, иных категорий граждан"</t>
  </si>
  <si>
    <t xml:space="preserve">      Подпрограмма "Создание условий для развития предпринимательства"</t>
  </si>
  <si>
    <t xml:space="preserve">      Подпрограмма "Развитие системы социального партнерства, улучшение условий и охраны труда"</t>
  </si>
  <si>
    <t xml:space="preserve">      Подпрограмма "Предупреждение, спасение, помощь"</t>
  </si>
  <si>
    <t xml:space="preserve">      Подпрограмма "Пожарная безопасность"</t>
  </si>
  <si>
    <t xml:space="preserve">      Подпрограмма "Построение и развитие аппаратно-программного комплекса "Безопасный город"</t>
  </si>
  <si>
    <t xml:space="preserve">      Подпрограмма "Содержание и развитие жилищного хозяйства"</t>
  </si>
  <si>
    <t xml:space="preserve">      Подпрограмма "Содержание и развитие коммунальной инфраструктуры"</t>
  </si>
  <si>
    <t xml:space="preserve">      Подпрограмма "Благоустройство и охрана окружающей среды"</t>
  </si>
  <si>
    <t xml:space="preserve">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</si>
  <si>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Подпрограмма "Создание условий для реализации программы"</t>
  </si>
  <si>
    <t xml:space="preserve">      Подпрограмма "Организация муниципального управления"</t>
  </si>
  <si>
    <t xml:space="preserve">      Подпрограмма "Архивное дело"</t>
  </si>
  <si>
    <t>0930000000</t>
  </si>
  <si>
    <t xml:space="preserve">      Подпрограмма  "Организация бюджетного процесса в муниципальном образовании "Город Воткинск"</t>
  </si>
  <si>
    <t xml:space="preserve">      Подрограмма "Повышение эффективности бюджетных расходов"</t>
  </si>
  <si>
    <t xml:space="preserve">      Подпрограмма "Государственная регистрация актов гражданского состояния"</t>
  </si>
  <si>
    <t>2000000000</t>
  </si>
  <si>
    <t xml:space="preserve">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</si>
  <si>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</si>
  <si>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Программа "Развитие образования и воспитание на 2020-2026 годы"</t>
  </si>
  <si>
    <t xml:space="preserve">    Программа "Создание условий для развития физической культуры и спорта, формирование здорового образа жизни населения на 2020-2026 годы"</t>
  </si>
  <si>
    <t xml:space="preserve">    Программа "Развитие культуры на 2020-2026 годы"</t>
  </si>
  <si>
    <t xml:space="preserve">    Программа "Создание условий для устойчивого экономического развития на 2020-2026 годы"</t>
  </si>
  <si>
    <t xml:space="preserve">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2020-2026 годы"</t>
  </si>
  <si>
    <t xml:space="preserve">    Программа "Содержание и развитие городского хозяйства на 2020-2026 годы"</t>
  </si>
  <si>
    <t xml:space="preserve">    Программа "Муниципальное управление на 2020-2026 годы"</t>
  </si>
  <si>
    <t xml:space="preserve">  Программа "Реализация молодежной политики на 2020-2026 годы"</t>
  </si>
  <si>
    <t xml:space="preserve">    Программа "Капитальное строительство, реконструкция и капитальный ремонт объектов муниципальной собственности на 2020-2026 годы"</t>
  </si>
  <si>
    <t xml:space="preserve">    Программа "Комплексные меры противодействия злоупотреблению наркотиками и их незаконному обороту на 2020-2026 годы"</t>
  </si>
  <si>
    <t xml:space="preserve">    Программа "Управление муниципальными финансами на 2020-2026 годы"</t>
  </si>
  <si>
    <t xml:space="preserve">    Программа "Управление муниципальным имуществом и земельными ресурсами на 2020-2026 годы"</t>
  </si>
  <si>
    <t xml:space="preserve">    Программа "Формирование современной городской среды" на территории муниципального образования "Город Воткинск" на 2018-2024 годы"</t>
  </si>
  <si>
    <t xml:space="preserve">    Программа "Развитие туризма на 2020-2026 годы"</t>
  </si>
  <si>
    <t xml:space="preserve">    Программа "Профилактика правонарушений на 2020-2026 годы"</t>
  </si>
  <si>
    <t xml:space="preserve">    Программа "Гармонизация межнациональных отношений, профилактика терроризма и экстремизма на 2020-2026 годы"</t>
  </si>
  <si>
    <t xml:space="preserve">        Программа "Выполнение наказов избирателей депутатам Воткинской городской Думы на 2023-2026 годы"</t>
  </si>
  <si>
    <t xml:space="preserve">    Программа "Социальная поддержка населения на 2020-2026 годы"</t>
  </si>
  <si>
    <t xml:space="preserve">    Программа  "Энергосбережение и повышение энергетической эффективности муниципального образования "Город Воткинск" на 2023-2030 годы"</t>
  </si>
  <si>
    <t xml:space="preserve">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 на 2020-2026 годы"</t>
  </si>
  <si>
    <t xml:space="preserve">План              (тыс. руб.)   </t>
  </si>
  <si>
    <t>%   исполнения</t>
  </si>
  <si>
    <t>Информация о выполнении муниципальных  программ  бюджета города Воткинска за 2025 год</t>
  </si>
  <si>
    <t xml:space="preserve">Исполнено                (тыс. руб.)              за 2025 год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</si>
</sst>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  <xf numFmtId="164" fontId="9" fillId="2" borderId="2">
      <alignment horizontal="right" vertical="top" shrinkToFit="1"/>
    </xf>
    <xf numFmtId="164" fontId="9" fillId="2" borderId="3">
      <alignment horizontal="right" vertical="top" shrinkToFit="1"/>
    </xf>
    <xf numFmtId="0" fontId="18" fillId="0" borderId="2">
      <alignment vertical="top" wrapText="1"/>
    </xf>
  </cellStyleXfs>
  <cellXfs count="26">
    <xf numFmtId="0" fontId="0" fillId="0" borderId="0" xfId="0"/>
    <xf numFmtId="0" fontId="12" fillId="0" borderId="0" xfId="0" applyFont="1" applyFill="1" applyProtection="1">
      <protection locked="0"/>
    </xf>
    <xf numFmtId="0" fontId="16" fillId="0" borderId="2" xfId="11" applyNumberFormat="1" applyFont="1" applyFill="1" applyProtection="1">
      <alignment horizontal="center" vertical="center" wrapText="1"/>
    </xf>
    <xf numFmtId="0" fontId="14" fillId="0" borderId="0" xfId="0" applyFont="1" applyFill="1" applyProtection="1">
      <protection locked="0"/>
    </xf>
    <xf numFmtId="0" fontId="13" fillId="0" borderId="2" xfId="7" applyNumberFormat="1" applyFont="1" applyFill="1" applyBorder="1" applyAlignment="1" applyProtection="1">
      <alignment vertical="top" wrapText="1"/>
    </xf>
    <xf numFmtId="1" fontId="13" fillId="0" borderId="2" xfId="8" applyNumberFormat="1" applyFont="1" applyFill="1" applyBorder="1" applyAlignment="1" applyProtection="1">
      <alignment horizontal="center" vertical="top" shrinkToFit="1"/>
    </xf>
    <xf numFmtId="0" fontId="17" fillId="0" borderId="2" xfId="7" applyNumberFormat="1" applyFont="1" applyFill="1" applyBorder="1" applyAlignment="1" applyProtection="1">
      <alignment vertical="top" wrapText="1"/>
    </xf>
    <xf numFmtId="1" fontId="17" fillId="0" borderId="2" xfId="8" applyNumberFormat="1" applyFont="1" applyFill="1" applyBorder="1" applyAlignment="1" applyProtection="1">
      <alignment horizontal="center" vertical="top" shrinkToFit="1"/>
    </xf>
    <xf numFmtId="49" fontId="13" fillId="0" borderId="2" xfId="8" applyNumberFormat="1" applyFont="1" applyFill="1" applyBorder="1" applyAlignment="1" applyProtection="1">
      <alignment horizontal="center" vertical="top" shrinkToFit="1"/>
    </xf>
    <xf numFmtId="0" fontId="17" fillId="0" borderId="7" xfId="7" applyNumberFormat="1" applyFont="1" applyFill="1" applyBorder="1" applyAlignment="1" applyProtection="1">
      <alignment vertical="top" wrapText="1"/>
    </xf>
    <xf numFmtId="0" fontId="17" fillId="0" borderId="2" xfId="7" applyNumberFormat="1" applyFont="1" applyBorder="1" applyAlignment="1" applyProtection="1">
      <alignment vertical="top" wrapText="1"/>
    </xf>
    <xf numFmtId="1" fontId="17" fillId="0" borderId="2" xfId="8" applyNumberFormat="1" applyFont="1" applyBorder="1" applyAlignment="1" applyProtection="1">
      <alignment horizontal="center" vertical="top" shrinkToFit="1"/>
    </xf>
    <xf numFmtId="0" fontId="15" fillId="0" borderId="1" xfId="0" applyFont="1" applyFill="1" applyBorder="1" applyAlignment="1">
      <alignment horizontal="left" vertical="top" wrapText="1"/>
    </xf>
    <xf numFmtId="165" fontId="12" fillId="0" borderId="0" xfId="0" applyNumberFormat="1" applyFont="1" applyFill="1" applyAlignment="1" applyProtection="1">
      <alignment vertical="top"/>
      <protection locked="0"/>
    </xf>
    <xf numFmtId="0" fontId="16" fillId="0" borderId="4" xfId="11" applyNumberFormat="1" applyFont="1" applyFill="1" applyBorder="1" applyAlignment="1" applyProtection="1">
      <alignment horizontal="center" vertical="top" wrapText="1"/>
    </xf>
    <xf numFmtId="0" fontId="12" fillId="0" borderId="0" xfId="0" applyFont="1" applyFill="1" applyAlignment="1" applyProtection="1">
      <alignment vertical="top"/>
      <protection locked="0"/>
    </xf>
    <xf numFmtId="166" fontId="12" fillId="0" borderId="4" xfId="0" applyNumberFormat="1" applyFont="1" applyFill="1" applyBorder="1" applyAlignment="1" applyProtection="1">
      <alignment vertical="top"/>
      <protection locked="0"/>
    </xf>
    <xf numFmtId="166" fontId="14" fillId="0" borderId="4" xfId="0" applyNumberFormat="1" applyFont="1" applyFill="1" applyBorder="1" applyAlignment="1" applyProtection="1">
      <alignment vertical="top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7" fillId="0" borderId="5" xfId="16" applyNumberFormat="1" applyFont="1" applyFill="1" applyBorder="1" applyAlignment="1" applyProtection="1">
      <alignment horizontal="left" vertical="top"/>
    </xf>
    <xf numFmtId="0" fontId="17" fillId="0" borderId="6" xfId="16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right" vertical="top"/>
    </xf>
    <xf numFmtId="0" fontId="15" fillId="0" borderId="1" xfId="0" applyFont="1" applyFill="1" applyBorder="1" applyAlignment="1">
      <alignment horizontal="center" vertical="top" wrapText="1"/>
    </xf>
    <xf numFmtId="164" fontId="17" fillId="0" borderId="4" xfId="35" applyNumberFormat="1" applyFont="1" applyFill="1" applyBorder="1" applyProtection="1">
      <alignment horizontal="right" vertical="top" shrinkToFit="1"/>
    </xf>
    <xf numFmtId="164" fontId="13" fillId="0" borderId="4" xfId="35" applyNumberFormat="1" applyFont="1" applyFill="1" applyBorder="1" applyProtection="1">
      <alignment horizontal="right" vertical="top" shrinkToFit="1"/>
    </xf>
    <xf numFmtId="164" fontId="17" fillId="0" borderId="4" xfId="36" applyNumberFormat="1" applyFont="1" applyFill="1" applyBorder="1" applyProtection="1">
      <alignment horizontal="right" vertical="top" shrinkToFit="1"/>
    </xf>
  </cellXfs>
  <cellStyles count="38">
    <cellStyle name="br" xfId="22"/>
    <cellStyle name="col" xfId="21"/>
    <cellStyle name="st24" xfId="36"/>
    <cellStyle name="st26" xfId="35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2 2" xfId="3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showGridLines="0" tabSelected="1" zoomScaleSheetLayoutView="100" workbookViewId="0">
      <selection activeCell="G8" sqref="G8"/>
    </sheetView>
  </sheetViews>
  <sheetFormatPr defaultColWidth="8.88671875" defaultRowHeight="13.8" outlineLevelRow="3"/>
  <cols>
    <col min="1" max="1" width="52.6640625" style="1" customWidth="1"/>
    <col min="2" max="2" width="12.44140625" style="1" customWidth="1"/>
    <col min="3" max="4" width="13" style="13" customWidth="1"/>
    <col min="5" max="5" width="10.88671875" style="15" customWidth="1"/>
    <col min="6" max="16384" width="8.88671875" style="1"/>
  </cols>
  <sheetData>
    <row r="1" spans="1:5">
      <c r="A1" s="21"/>
      <c r="B1" s="21"/>
      <c r="C1" s="21"/>
      <c r="D1" s="21"/>
    </row>
    <row r="2" spans="1:5" ht="32.4" customHeight="1">
      <c r="A2" s="22" t="s">
        <v>103</v>
      </c>
      <c r="B2" s="22"/>
      <c r="C2" s="22"/>
      <c r="D2" s="22"/>
      <c r="E2" s="22"/>
    </row>
    <row r="3" spans="1:5" ht="11.25" customHeight="1">
      <c r="A3" s="12"/>
      <c r="B3" s="12"/>
    </row>
    <row r="4" spans="1:5" ht="34.200000000000003">
      <c r="A4" s="2" t="s">
        <v>40</v>
      </c>
      <c r="B4" s="2" t="s">
        <v>41</v>
      </c>
      <c r="C4" s="14" t="s">
        <v>101</v>
      </c>
      <c r="D4" s="14" t="s">
        <v>104</v>
      </c>
      <c r="E4" s="18" t="s">
        <v>102</v>
      </c>
    </row>
    <row r="5" spans="1:5" s="3" customFormat="1" ht="27.6">
      <c r="A5" s="6" t="s">
        <v>81</v>
      </c>
      <c r="B5" s="7" t="s">
        <v>0</v>
      </c>
      <c r="C5" s="23">
        <f>C6+C7+C8+C9+C10+C11</f>
        <v>2419106.2000000002</v>
      </c>
      <c r="D5" s="23">
        <f>D6+D7+D8+D9+D10+D11</f>
        <v>2358906.0000000005</v>
      </c>
      <c r="E5" s="17">
        <f>D5/C5*100</f>
        <v>97.511469318709544</v>
      </c>
    </row>
    <row r="6" spans="1:5" s="3" customFormat="1">
      <c r="A6" s="4" t="s">
        <v>49</v>
      </c>
      <c r="B6" s="5" t="s">
        <v>1</v>
      </c>
      <c r="C6" s="24">
        <v>995585.9</v>
      </c>
      <c r="D6" s="24">
        <v>972904</v>
      </c>
      <c r="E6" s="16">
        <f t="shared" ref="E6:E55" si="0">D6/C6*100</f>
        <v>97.721753592532806</v>
      </c>
    </row>
    <row r="7" spans="1:5" s="3" customFormat="1" outlineLevel="1">
      <c r="A7" s="4" t="s">
        <v>50</v>
      </c>
      <c r="B7" s="5" t="s">
        <v>2</v>
      </c>
      <c r="C7" s="24">
        <v>1018857.8</v>
      </c>
      <c r="D7" s="24">
        <v>998045.1</v>
      </c>
      <c r="E7" s="16">
        <f t="shared" si="0"/>
        <v>97.957251738171891</v>
      </c>
    </row>
    <row r="8" spans="1:5" s="3" customFormat="1" ht="27.6" outlineLevel="3">
      <c r="A8" s="4" t="s">
        <v>51</v>
      </c>
      <c r="B8" s="5" t="s">
        <v>3</v>
      </c>
      <c r="C8" s="24">
        <v>248444.6</v>
      </c>
      <c r="D8" s="24">
        <v>237316.2</v>
      </c>
      <c r="E8" s="16">
        <f t="shared" si="0"/>
        <v>95.520772035294783</v>
      </c>
    </row>
    <row r="9" spans="1:5" s="3" customFormat="1" ht="27.6" outlineLevel="3">
      <c r="A9" s="4" t="s">
        <v>52</v>
      </c>
      <c r="B9" s="5" t="s">
        <v>4</v>
      </c>
      <c r="C9" s="24">
        <v>48534</v>
      </c>
      <c r="D9" s="24">
        <v>46007.199999999997</v>
      </c>
      <c r="E9" s="16">
        <f t="shared" si="0"/>
        <v>94.793752833065469</v>
      </c>
    </row>
    <row r="10" spans="1:5" s="3" customFormat="1" outlineLevel="3">
      <c r="A10" s="4" t="s">
        <v>53</v>
      </c>
      <c r="B10" s="5" t="s">
        <v>5</v>
      </c>
      <c r="C10" s="24">
        <v>77759.600000000006</v>
      </c>
      <c r="D10" s="24">
        <v>76334.5</v>
      </c>
      <c r="E10" s="16">
        <f t="shared" si="0"/>
        <v>98.167300243314003</v>
      </c>
    </row>
    <row r="11" spans="1:5" s="3" customFormat="1" ht="27.6" outlineLevel="3">
      <c r="A11" s="4" t="s">
        <v>54</v>
      </c>
      <c r="B11" s="5" t="s">
        <v>6</v>
      </c>
      <c r="C11" s="24">
        <v>29924.3</v>
      </c>
      <c r="D11" s="24">
        <v>28299</v>
      </c>
      <c r="E11" s="16">
        <f t="shared" si="0"/>
        <v>94.568628171753389</v>
      </c>
    </row>
    <row r="12" spans="1:5" s="3" customFormat="1" ht="43.5" customHeight="1" outlineLevel="3">
      <c r="A12" s="6" t="s">
        <v>82</v>
      </c>
      <c r="B12" s="7" t="s">
        <v>7</v>
      </c>
      <c r="C12" s="23">
        <v>276835.5</v>
      </c>
      <c r="D12" s="23">
        <v>271021.8</v>
      </c>
      <c r="E12" s="17">
        <f t="shared" si="0"/>
        <v>97.899944190683627</v>
      </c>
    </row>
    <row r="13" spans="1:5" s="3" customFormat="1" ht="21" customHeight="1" outlineLevel="3">
      <c r="A13" s="6" t="s">
        <v>83</v>
      </c>
      <c r="B13" s="7" t="s">
        <v>8</v>
      </c>
      <c r="C13" s="23">
        <f>C14+C15+C16+C17+C18</f>
        <v>242214.49999999997</v>
      </c>
      <c r="D13" s="23">
        <f>D14+D15+D16+D17+D18</f>
        <v>211460.3</v>
      </c>
      <c r="E13" s="17">
        <f t="shared" si="0"/>
        <v>87.302907133965974</v>
      </c>
    </row>
    <row r="14" spans="1:5" s="3" customFormat="1" ht="27.6" outlineLevel="3">
      <c r="A14" s="4" t="s">
        <v>55</v>
      </c>
      <c r="B14" s="5" t="s">
        <v>9</v>
      </c>
      <c r="C14" s="24">
        <v>159173.4</v>
      </c>
      <c r="D14" s="24">
        <v>138557.9</v>
      </c>
      <c r="E14" s="16">
        <f t="shared" si="0"/>
        <v>87.048401303232822</v>
      </c>
    </row>
    <row r="15" spans="1:5" s="3" customFormat="1" outlineLevel="3">
      <c r="A15" s="4" t="s">
        <v>56</v>
      </c>
      <c r="B15" s="5" t="s">
        <v>10</v>
      </c>
      <c r="C15" s="24">
        <v>48109.9</v>
      </c>
      <c r="D15" s="24">
        <v>40645.300000000003</v>
      </c>
      <c r="E15" s="16">
        <f t="shared" si="0"/>
        <v>84.484274546403142</v>
      </c>
    </row>
    <row r="16" spans="1:5" s="3" customFormat="1" outlineLevel="2">
      <c r="A16" s="4" t="s">
        <v>57</v>
      </c>
      <c r="B16" s="5" t="s">
        <v>11</v>
      </c>
      <c r="C16" s="24">
        <v>14896.4</v>
      </c>
      <c r="D16" s="24">
        <v>12689.9</v>
      </c>
      <c r="E16" s="16">
        <f t="shared" si="0"/>
        <v>85.187696356166583</v>
      </c>
    </row>
    <row r="17" spans="1:5" s="3" customFormat="1" ht="27.6" outlineLevel="3">
      <c r="A17" s="4" t="s">
        <v>58</v>
      </c>
      <c r="B17" s="5" t="s">
        <v>48</v>
      </c>
      <c r="C17" s="24">
        <v>50.8</v>
      </c>
      <c r="D17" s="24">
        <v>30.4</v>
      </c>
      <c r="E17" s="16">
        <f t="shared" si="0"/>
        <v>59.842519685039377</v>
      </c>
    </row>
    <row r="18" spans="1:5" s="3" customFormat="1" ht="27.6" outlineLevel="3">
      <c r="A18" s="4" t="s">
        <v>59</v>
      </c>
      <c r="B18" s="5" t="s">
        <v>12</v>
      </c>
      <c r="C18" s="24">
        <v>19984</v>
      </c>
      <c r="D18" s="24">
        <v>19536.8</v>
      </c>
      <c r="E18" s="16">
        <f t="shared" si="0"/>
        <v>97.762209767814241</v>
      </c>
    </row>
    <row r="19" spans="1:5" s="3" customFormat="1" ht="27.6" outlineLevel="2">
      <c r="A19" s="6" t="s">
        <v>98</v>
      </c>
      <c r="B19" s="7" t="s">
        <v>13</v>
      </c>
      <c r="C19" s="23">
        <f>C20+C21+C22</f>
        <v>26119.4</v>
      </c>
      <c r="D19" s="23">
        <f>D20+D21+D22</f>
        <v>25294.7</v>
      </c>
      <c r="E19" s="17">
        <f t="shared" si="0"/>
        <v>96.842576782008777</v>
      </c>
    </row>
    <row r="20" spans="1:5" s="3" customFormat="1" outlineLevel="3">
      <c r="A20" s="4" t="s">
        <v>60</v>
      </c>
      <c r="B20" s="5" t="s">
        <v>14</v>
      </c>
      <c r="C20" s="24">
        <v>16549.8</v>
      </c>
      <c r="D20" s="24">
        <v>16402.599999999999</v>
      </c>
      <c r="E20" s="16">
        <f t="shared" si="0"/>
        <v>99.110563269646761</v>
      </c>
    </row>
    <row r="21" spans="1:5" ht="41.4" outlineLevel="2">
      <c r="A21" s="4" t="s">
        <v>61</v>
      </c>
      <c r="B21" s="5" t="s">
        <v>15</v>
      </c>
      <c r="C21" s="24">
        <v>8663.2000000000007</v>
      </c>
      <c r="D21" s="24">
        <v>7985.7</v>
      </c>
      <c r="E21" s="16">
        <f t="shared" si="0"/>
        <v>92.179564133345636</v>
      </c>
    </row>
    <row r="22" spans="1:5" ht="41.4" outlineLevel="3">
      <c r="A22" s="4" t="s">
        <v>79</v>
      </c>
      <c r="B22" s="8" t="s">
        <v>80</v>
      </c>
      <c r="C22" s="24">
        <v>906.4</v>
      </c>
      <c r="D22" s="24">
        <v>906.4</v>
      </c>
      <c r="E22" s="16">
        <f t="shared" si="0"/>
        <v>100</v>
      </c>
    </row>
    <row r="23" spans="1:5" s="3" customFormat="1" ht="27.6" outlineLevel="3">
      <c r="A23" s="6" t="s">
        <v>84</v>
      </c>
      <c r="B23" s="7" t="s">
        <v>44</v>
      </c>
      <c r="C23" s="23">
        <f>C24+C25</f>
        <v>44.4</v>
      </c>
      <c r="D23" s="23">
        <f>D24+D25</f>
        <v>44.4</v>
      </c>
      <c r="E23" s="17">
        <f t="shared" si="0"/>
        <v>100</v>
      </c>
    </row>
    <row r="24" spans="1:5" s="3" customFormat="1" ht="27.6" outlineLevel="3">
      <c r="A24" s="4" t="s">
        <v>62</v>
      </c>
      <c r="B24" s="5" t="s">
        <v>45</v>
      </c>
      <c r="C24" s="24">
        <v>44.4</v>
      </c>
      <c r="D24" s="24">
        <v>44.4</v>
      </c>
      <c r="E24" s="16">
        <f t="shared" si="0"/>
        <v>100</v>
      </c>
    </row>
    <row r="25" spans="1:5" s="3" customFormat="1" ht="27.6" hidden="1" outlineLevel="3">
      <c r="A25" s="4" t="s">
        <v>63</v>
      </c>
      <c r="B25" s="5" t="s">
        <v>46</v>
      </c>
      <c r="C25" s="24">
        <v>0</v>
      </c>
      <c r="D25" s="24">
        <v>0</v>
      </c>
      <c r="E25" s="16" t="e">
        <f t="shared" si="0"/>
        <v>#DIV/0!</v>
      </c>
    </row>
    <row r="26" spans="1:5" s="3" customFormat="1" ht="55.2" outlineLevel="3">
      <c r="A26" s="6" t="s">
        <v>85</v>
      </c>
      <c r="B26" s="7" t="s">
        <v>16</v>
      </c>
      <c r="C26" s="23">
        <f>C27+C28+C29</f>
        <v>11384.900000000001</v>
      </c>
      <c r="D26" s="23">
        <f>D27+D28+D29</f>
        <v>11143.600000000002</v>
      </c>
      <c r="E26" s="17">
        <f t="shared" si="0"/>
        <v>97.880525959823984</v>
      </c>
    </row>
    <row r="27" spans="1:5" s="3" customFormat="1" outlineLevel="3">
      <c r="A27" s="4" t="s">
        <v>64</v>
      </c>
      <c r="B27" s="5" t="s">
        <v>17</v>
      </c>
      <c r="C27" s="24">
        <v>10245.6</v>
      </c>
      <c r="D27" s="24">
        <v>10068.200000000001</v>
      </c>
      <c r="E27" s="16">
        <f t="shared" si="0"/>
        <v>98.268525025376746</v>
      </c>
    </row>
    <row r="28" spans="1:5" s="3" customFormat="1" outlineLevel="3">
      <c r="A28" s="4" t="s">
        <v>65</v>
      </c>
      <c r="B28" s="5" t="s">
        <v>18</v>
      </c>
      <c r="C28" s="24">
        <v>474.7</v>
      </c>
      <c r="D28" s="24">
        <v>474.7</v>
      </c>
      <c r="E28" s="16">
        <f t="shared" si="0"/>
        <v>100</v>
      </c>
    </row>
    <row r="29" spans="1:5" s="3" customFormat="1" ht="37.5" customHeight="1" outlineLevel="3">
      <c r="A29" s="4" t="s">
        <v>66</v>
      </c>
      <c r="B29" s="5" t="s">
        <v>19</v>
      </c>
      <c r="C29" s="24">
        <v>664.6</v>
      </c>
      <c r="D29" s="24">
        <v>600.70000000000005</v>
      </c>
      <c r="E29" s="16">
        <f t="shared" si="0"/>
        <v>90.385194101715314</v>
      </c>
    </row>
    <row r="30" spans="1:5" s="3" customFormat="1" ht="27.6" outlineLevel="2">
      <c r="A30" s="6" t="s">
        <v>86</v>
      </c>
      <c r="B30" s="7" t="s">
        <v>20</v>
      </c>
      <c r="C30" s="23">
        <f>C31+C32+C33+C34+C35</f>
        <v>916148.2</v>
      </c>
      <c r="D30" s="23">
        <f>D31+D32+D33+D34+D35</f>
        <v>888980.5</v>
      </c>
      <c r="E30" s="17">
        <f t="shared" si="0"/>
        <v>97.034573663955243</v>
      </c>
    </row>
    <row r="31" spans="1:5" s="3" customFormat="1" ht="27.6" outlineLevel="3">
      <c r="A31" s="4" t="s">
        <v>67</v>
      </c>
      <c r="B31" s="5" t="s">
        <v>21</v>
      </c>
      <c r="C31" s="24">
        <v>50780.9</v>
      </c>
      <c r="D31" s="24">
        <v>50103.3</v>
      </c>
      <c r="E31" s="16">
        <f t="shared" si="0"/>
        <v>98.665640033949771</v>
      </c>
    </row>
    <row r="32" spans="1:5" s="3" customFormat="1" ht="27.6" outlineLevel="1">
      <c r="A32" s="4" t="s">
        <v>68</v>
      </c>
      <c r="B32" s="5" t="s">
        <v>22</v>
      </c>
      <c r="C32" s="24">
        <v>139180.79999999999</v>
      </c>
      <c r="D32" s="24">
        <v>128487.1</v>
      </c>
      <c r="E32" s="16">
        <f t="shared" si="0"/>
        <v>92.316684485216356</v>
      </c>
    </row>
    <row r="33" spans="1:5" ht="27.6" outlineLevel="2">
      <c r="A33" s="4" t="s">
        <v>69</v>
      </c>
      <c r="B33" s="5" t="s">
        <v>23</v>
      </c>
      <c r="C33" s="24">
        <v>77987</v>
      </c>
      <c r="D33" s="24">
        <v>69793.8</v>
      </c>
      <c r="E33" s="16">
        <f t="shared" si="0"/>
        <v>89.494146460307491</v>
      </c>
    </row>
    <row r="34" spans="1:5" s="3" customFormat="1" ht="41.4" outlineLevel="2">
      <c r="A34" s="4" t="s">
        <v>70</v>
      </c>
      <c r="B34" s="5" t="s">
        <v>24</v>
      </c>
      <c r="C34" s="24">
        <v>638960.19999999995</v>
      </c>
      <c r="D34" s="24">
        <v>632069.5</v>
      </c>
      <c r="E34" s="16">
        <f t="shared" si="0"/>
        <v>98.921576023044949</v>
      </c>
    </row>
    <row r="35" spans="1:5" s="3" customFormat="1" ht="27.6" outlineLevel="3">
      <c r="A35" s="4" t="s">
        <v>71</v>
      </c>
      <c r="B35" s="5" t="s">
        <v>25</v>
      </c>
      <c r="C35" s="24">
        <v>9239.2999999999993</v>
      </c>
      <c r="D35" s="24">
        <v>8526.7999999999993</v>
      </c>
      <c r="E35" s="16">
        <f t="shared" si="0"/>
        <v>92.288376825084157</v>
      </c>
    </row>
    <row r="36" spans="1:5" ht="41.4" outlineLevel="3">
      <c r="A36" s="6" t="s">
        <v>99</v>
      </c>
      <c r="B36" s="7" t="s">
        <v>26</v>
      </c>
      <c r="C36" s="23">
        <v>45</v>
      </c>
      <c r="D36" s="23">
        <v>45</v>
      </c>
      <c r="E36" s="17">
        <f t="shared" si="0"/>
        <v>100</v>
      </c>
    </row>
    <row r="37" spans="1:5" ht="27.6" outlineLevel="3">
      <c r="A37" s="6" t="s">
        <v>87</v>
      </c>
      <c r="B37" s="7" t="s">
        <v>27</v>
      </c>
      <c r="C37" s="23">
        <f>C38+C39+C40</f>
        <v>108168.19999999998</v>
      </c>
      <c r="D37" s="23">
        <f>D38+D39+D40</f>
        <v>102202.5</v>
      </c>
      <c r="E37" s="17">
        <f t="shared" si="0"/>
        <v>94.484793127739962</v>
      </c>
    </row>
    <row r="38" spans="1:5" s="3" customFormat="1" ht="27.6" outlineLevel="2">
      <c r="A38" s="4" t="s">
        <v>72</v>
      </c>
      <c r="B38" s="5" t="s">
        <v>28</v>
      </c>
      <c r="C38" s="24">
        <v>78504.899999999994</v>
      </c>
      <c r="D38" s="24">
        <v>75956.3</v>
      </c>
      <c r="E38" s="16">
        <f t="shared" si="0"/>
        <v>96.753578439052859</v>
      </c>
    </row>
    <row r="39" spans="1:5" outlineLevel="3">
      <c r="A39" s="4" t="s">
        <v>73</v>
      </c>
      <c r="B39" s="5" t="s">
        <v>43</v>
      </c>
      <c r="C39" s="24">
        <v>15554.4</v>
      </c>
      <c r="D39" s="24">
        <v>15149</v>
      </c>
      <c r="E39" s="16">
        <f t="shared" si="0"/>
        <v>97.393663529290748</v>
      </c>
    </row>
    <row r="40" spans="1:5" s="3" customFormat="1" ht="27.6" outlineLevel="3">
      <c r="A40" s="4" t="s">
        <v>77</v>
      </c>
      <c r="B40" s="5" t="s">
        <v>74</v>
      </c>
      <c r="C40" s="24">
        <v>14108.9</v>
      </c>
      <c r="D40" s="24">
        <v>11097.2</v>
      </c>
      <c r="E40" s="16">
        <f t="shared" si="0"/>
        <v>78.653899311781927</v>
      </c>
    </row>
    <row r="41" spans="1:5" ht="27.6" outlineLevel="3">
      <c r="A41" s="6" t="s">
        <v>88</v>
      </c>
      <c r="B41" s="7" t="s">
        <v>29</v>
      </c>
      <c r="C41" s="23">
        <v>26327.8</v>
      </c>
      <c r="D41" s="23">
        <v>23997.599999999999</v>
      </c>
      <c r="E41" s="17">
        <f t="shared" si="0"/>
        <v>91.149279468850409</v>
      </c>
    </row>
    <row r="42" spans="1:5" ht="41.4" outlineLevel="3">
      <c r="A42" s="9" t="s">
        <v>89</v>
      </c>
      <c r="B42" s="7" t="s">
        <v>30</v>
      </c>
      <c r="C42" s="23">
        <v>10895.3</v>
      </c>
      <c r="D42" s="23">
        <v>9691</v>
      </c>
      <c r="E42" s="17">
        <f t="shared" si="0"/>
        <v>88.946610006149456</v>
      </c>
    </row>
    <row r="43" spans="1:5" ht="69" outlineLevel="3">
      <c r="A43" s="6" t="s">
        <v>100</v>
      </c>
      <c r="B43" s="7" t="s">
        <v>31</v>
      </c>
      <c r="C43" s="23">
        <v>650</v>
      </c>
      <c r="D43" s="23">
        <v>649.79999999999995</v>
      </c>
      <c r="E43" s="17">
        <f t="shared" si="0"/>
        <v>99.969230769230762</v>
      </c>
    </row>
    <row r="44" spans="1:5" s="3" customFormat="1" ht="41.4" outlineLevel="3">
      <c r="A44" s="6" t="s">
        <v>90</v>
      </c>
      <c r="B44" s="7" t="s">
        <v>32</v>
      </c>
      <c r="C44" s="23">
        <v>77.900000000000006</v>
      </c>
      <c r="D44" s="23">
        <v>77.900000000000006</v>
      </c>
      <c r="E44" s="17">
        <f t="shared" si="0"/>
        <v>100</v>
      </c>
    </row>
    <row r="45" spans="1:5" ht="27.6" outlineLevel="2">
      <c r="A45" s="6" t="s">
        <v>91</v>
      </c>
      <c r="B45" s="7" t="s">
        <v>33</v>
      </c>
      <c r="C45" s="23">
        <f>C46+C47</f>
        <v>95847.3</v>
      </c>
      <c r="D45" s="23">
        <f>D46+D47</f>
        <v>92369.7</v>
      </c>
      <c r="E45" s="17">
        <f t="shared" si="0"/>
        <v>96.371728781092415</v>
      </c>
    </row>
    <row r="46" spans="1:5" s="3" customFormat="1" ht="34.5" customHeight="1" outlineLevel="3">
      <c r="A46" s="4" t="s">
        <v>75</v>
      </c>
      <c r="B46" s="5" t="s">
        <v>34</v>
      </c>
      <c r="C46" s="24">
        <v>95819</v>
      </c>
      <c r="D46" s="24">
        <v>92341.4</v>
      </c>
      <c r="E46" s="16">
        <f t="shared" si="0"/>
        <v>96.370657176551617</v>
      </c>
    </row>
    <row r="47" spans="1:5" s="3" customFormat="1" ht="27.6" outlineLevel="3">
      <c r="A47" s="4" t="s">
        <v>76</v>
      </c>
      <c r="B47" s="5" t="s">
        <v>35</v>
      </c>
      <c r="C47" s="24">
        <v>28.3</v>
      </c>
      <c r="D47" s="24">
        <v>28.3</v>
      </c>
      <c r="E47" s="16">
        <f t="shared" si="0"/>
        <v>100</v>
      </c>
    </row>
    <row r="48" spans="1:5" s="3" customFormat="1" ht="41.4" outlineLevel="2">
      <c r="A48" s="6" t="s">
        <v>92</v>
      </c>
      <c r="B48" s="7" t="s">
        <v>36</v>
      </c>
      <c r="C48" s="23">
        <v>18000.8</v>
      </c>
      <c r="D48" s="23">
        <v>13443.3</v>
      </c>
      <c r="E48" s="17">
        <f t="shared" si="0"/>
        <v>74.681680814186038</v>
      </c>
    </row>
    <row r="49" spans="1:5" s="3" customFormat="1" ht="41.4">
      <c r="A49" s="6" t="s">
        <v>93</v>
      </c>
      <c r="B49" s="7" t="s">
        <v>37</v>
      </c>
      <c r="C49" s="23">
        <v>183045.4</v>
      </c>
      <c r="D49" s="23">
        <v>169445.4</v>
      </c>
      <c r="E49" s="17">
        <f t="shared" si="0"/>
        <v>92.570149263516043</v>
      </c>
    </row>
    <row r="50" spans="1:5">
      <c r="A50" s="6" t="s">
        <v>94</v>
      </c>
      <c r="B50" s="7" t="s">
        <v>47</v>
      </c>
      <c r="C50" s="23">
        <v>50.5</v>
      </c>
      <c r="D50" s="23">
        <v>50.5</v>
      </c>
      <c r="E50" s="17">
        <f t="shared" si="0"/>
        <v>100</v>
      </c>
    </row>
    <row r="51" spans="1:5" ht="27.6">
      <c r="A51" s="6" t="s">
        <v>95</v>
      </c>
      <c r="B51" s="7" t="s">
        <v>38</v>
      </c>
      <c r="C51" s="23">
        <v>111</v>
      </c>
      <c r="D51" s="23">
        <v>111</v>
      </c>
      <c r="E51" s="17">
        <f t="shared" si="0"/>
        <v>100</v>
      </c>
    </row>
    <row r="52" spans="1:5" ht="41.4">
      <c r="A52" s="6" t="s">
        <v>96</v>
      </c>
      <c r="B52" s="7" t="s">
        <v>39</v>
      </c>
      <c r="C52" s="23">
        <v>19</v>
      </c>
      <c r="D52" s="23">
        <v>19</v>
      </c>
      <c r="E52" s="17">
        <f t="shared" si="0"/>
        <v>100</v>
      </c>
    </row>
    <row r="53" spans="1:5" ht="29.4" customHeight="1">
      <c r="A53" s="10" t="s">
        <v>97</v>
      </c>
      <c r="B53" s="11" t="s">
        <v>78</v>
      </c>
      <c r="C53" s="23">
        <v>4852.7</v>
      </c>
      <c r="D53" s="23">
        <v>2047.2</v>
      </c>
      <c r="E53" s="17">
        <f t="shared" si="0"/>
        <v>42.186823830032765</v>
      </c>
    </row>
    <row r="54" spans="1:5" hidden="1">
      <c r="A54" s="6"/>
      <c r="B54" s="7"/>
      <c r="C54" s="23"/>
      <c r="D54" s="23"/>
      <c r="E54" s="17"/>
    </row>
    <row r="55" spans="1:5">
      <c r="A55" s="19" t="s">
        <v>42</v>
      </c>
      <c r="B55" s="20"/>
      <c r="C55" s="25">
        <f>C5+C12+C13+C19+C23+C26+C30+C36+C37+C41+C42+C43+C44+C45+C48+C49+C50+C51+C52+C54+C53</f>
        <v>4339943.9999999991</v>
      </c>
      <c r="D55" s="25">
        <f>D5+D12+D13+D19+D23+D26+D30+D36+D37+D41+D42+D43+D44+D45+D48+D49+D50+D51+D52+D54+D53</f>
        <v>4181001.2</v>
      </c>
      <c r="E55" s="17">
        <f t="shared" si="0"/>
        <v>96.337676246513809</v>
      </c>
    </row>
  </sheetData>
  <mergeCells count="3">
    <mergeCell ref="A55:B55"/>
    <mergeCell ref="A1:D1"/>
    <mergeCell ref="A2:E2"/>
  </mergeCells>
  <pageMargins left="0.70866141732283472" right="0.51181102362204722" top="0.59055118110236227" bottom="0.59055118110236227" header="0.31496062992125984" footer="0.31496062992125984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2026-03-12T05:17:47Z</cp:lastPrinted>
  <dcterms:created xsi:type="dcterms:W3CDTF">2019-10-21T06:45:24Z</dcterms:created>
  <dcterms:modified xsi:type="dcterms:W3CDTF">2026-03-12T05:48:11Z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